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89AB1C69-B748-48D8-9C6E-9D32627902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առաջարկներ'!$A$5:$Z$6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" i="1" l="1"/>
  <c r="Y6" i="1"/>
  <c r="D6" i="1"/>
  <c r="AA6" i="1" l="1"/>
  <c r="J6" i="1"/>
  <c r="K6" i="1" s="1"/>
  <c r="H6" i="1" s="1"/>
  <c r="G6" i="1"/>
  <c r="O6" i="1"/>
  <c r="P6" i="1" s="1"/>
  <c r="M6" i="1" s="1"/>
  <c r="L6" i="1"/>
  <c r="T6" i="1"/>
  <c r="U6" i="1" s="1"/>
  <c r="R6" i="1" s="1"/>
  <c r="Q6" i="1"/>
  <c r="V6" i="1" l="1"/>
  <c r="Z6" i="1"/>
</calcChain>
</file>

<file path=xl/sharedStrings.xml><?xml version="1.0" encoding="utf-8"?>
<sst xmlns="http://schemas.openxmlformats.org/spreadsheetml/2006/main" count="35" uniqueCount="20">
  <si>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</si>
  <si>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</si>
  <si>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</si>
  <si>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</si>
  <si>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</si>
  <si>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</si>
  <si>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</si>
  <si>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</si>
  <si>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</si>
  <si>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</si>
  <si>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</si>
  <si>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</si>
  <si>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</si>
  <si>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</si>
  <si>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Արխիվային փաստաթղթերի/ գրքերի սկանավորման սկաներ A3</t>
  </si>
  <si>
    <t>30216110</t>
  </si>
  <si>
    <t xml:space="preserve">«Էյչ Գրուպ» ՍՊԸ, </t>
  </si>
  <si>
    <t xml:space="preserve">«Էֆ-Լայն Թրեյդինգ» ՍՊԸ, </t>
  </si>
  <si>
    <t xml:space="preserve"> «Միկրորինգ» ՍՊԸ </t>
  </si>
  <si>
    <t xml:space="preserve"> «ՖԵՆԻՔՍ ՕՆ»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</si>
</sst>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"/>
  <sheetViews>
    <sheetView tabSelected="1" zoomScale="60" zoomScaleNormal="6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W7" sqref="W7"/>
    </sheetView>
  </sheetViews>
  <sheetFormatPr defaultColWidth="9.140625" defaultRowHeight="16.5" x14ac:dyDescent="0.25"/>
  <cols>
    <col min="1" max="1" width="14.85546875" style="4" customWidth="1"/>
    <col min="2" max="2" width="16.7109375" style="4" customWidth="1"/>
    <col min="3" max="3" width="50" style="4" customWidth="1"/>
    <col min="4" max="4" width="16" style="4" bestFit="1" customWidth="1"/>
    <col min="5" max="5" width="19.28515625" style="4" customWidth="1"/>
    <col min="6" max="6" width="23" style="4" customWidth="1"/>
    <col min="7" max="10" width="22.140625" style="4" customWidth="1"/>
    <col min="11" max="11" width="24.140625" style="4" customWidth="1"/>
    <col min="12" max="15" width="22.140625" style="4" customWidth="1"/>
    <col min="16" max="16" width="24.140625" style="4" customWidth="1"/>
    <col min="17" max="20" width="22.140625" style="4" customWidth="1"/>
    <col min="21" max="21" width="24.140625" style="4" customWidth="1"/>
    <col min="22" max="25" width="22.140625" style="4" customWidth="1"/>
    <col min="26" max="26" width="24.28515625" style="4" customWidth="1"/>
    <col min="27" max="27" width="21.28515625" style="4" hidden="1" customWidth="1"/>
    <col min="28" max="16384" width="9.140625" style="4"/>
  </cols>
  <sheetData>
    <row r="1" spans="1:27" x14ac:dyDescent="0.25">
      <c r="A1" s="2"/>
    </row>
    <row r="2" spans="1:27" x14ac:dyDescent="0.25">
      <c r="A2" s="3" t="s">
        <v>4</v>
      </c>
      <c r="B2" s="3"/>
      <c r="C2" s="3"/>
      <c r="D2" s="3"/>
      <c r="E2" s="3"/>
      <c r="F2" s="3"/>
    </row>
    <row r="4" spans="1:27" x14ac:dyDescent="0.25">
      <c r="A4" s="13" t="s">
        <v>0</v>
      </c>
      <c r="B4" s="13"/>
      <c r="C4" s="13"/>
      <c r="D4" s="13" t="s">
        <v>10</v>
      </c>
      <c r="E4" s="13"/>
      <c r="F4" s="13"/>
      <c r="G4" s="14" t="s">
        <v>16</v>
      </c>
      <c r="H4" s="14"/>
      <c r="I4" s="14"/>
      <c r="J4" s="14"/>
      <c r="K4" s="14"/>
      <c r="L4" s="14" t="s">
        <v>17</v>
      </c>
      <c r="M4" s="14"/>
      <c r="N4" s="14"/>
      <c r="O4" s="14"/>
      <c r="P4" s="14"/>
      <c r="Q4" s="14" t="s">
        <v>18</v>
      </c>
      <c r="R4" s="14"/>
      <c r="S4" s="14"/>
      <c r="T4" s="14"/>
      <c r="U4" s="14"/>
      <c r="V4" s="14" t="s">
        <v>19</v>
      </c>
      <c r="W4" s="14"/>
      <c r="X4" s="14"/>
      <c r="Y4" s="14"/>
      <c r="Z4" s="14"/>
    </row>
    <row r="5" spans="1:27" ht="26.25" customHeight="1" x14ac:dyDescent="0.25">
      <c r="A5" s="1" t="s">
        <v>3</v>
      </c>
      <c r="B5" s="1" t="s">
        <v>2</v>
      </c>
      <c r="C5" s="1" t="s">
        <v>1</v>
      </c>
      <c r="D5" s="1" t="s">
        <v>11</v>
      </c>
      <c r="E5" s="1" t="s">
        <v>12</v>
      </c>
      <c r="F5" s="1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5</v>
      </c>
      <c r="R5" s="1" t="s">
        <v>6</v>
      </c>
      <c r="S5" s="1" t="s">
        <v>7</v>
      </c>
      <c r="T5" s="1" t="s">
        <v>8</v>
      </c>
      <c r="U5" s="1" t="s">
        <v>9</v>
      </c>
      <c r="V5" s="1" t="s">
        <v>5</v>
      </c>
      <c r="W5" s="1" t="s">
        <v>6</v>
      </c>
      <c r="X5" s="1" t="s">
        <v>7</v>
      </c>
      <c r="Y5" s="1" t="s">
        <v>8</v>
      </c>
      <c r="Z5" s="1" t="s">
        <v>9</v>
      </c>
      <c r="AA5" s="6"/>
    </row>
    <row r="6" spans="1:27" s="12" customFormat="1" ht="27" x14ac:dyDescent="0.25">
      <c r="A6" s="8">
        <v>1</v>
      </c>
      <c r="B6" s="9" t="s">
        <v>15</v>
      </c>
      <c r="C6" s="10" t="s">
        <v>14</v>
      </c>
      <c r="D6" s="11">
        <f>+F6/E6</f>
        <v>147333.33333333334</v>
      </c>
      <c r="E6" s="11">
        <v>15</v>
      </c>
      <c r="F6" s="11">
        <v>2210000</v>
      </c>
      <c r="G6" s="5">
        <f>+I6/$D6</f>
        <v>12.369909502262443</v>
      </c>
      <c r="H6" s="5">
        <f>+K6/$D6</f>
        <v>14.843891402714931</v>
      </c>
      <c r="I6" s="5">
        <v>1822500</v>
      </c>
      <c r="J6" s="5">
        <f t="shared" ref="J6" si="0">+I6*0.2</f>
        <v>364500</v>
      </c>
      <c r="K6" s="5">
        <f>+J6+I6</f>
        <v>2187000</v>
      </c>
      <c r="L6" s="7">
        <f>+N6/$D6</f>
        <v>10.690045248868778</v>
      </c>
      <c r="M6" s="7">
        <f>+P6/$D6</f>
        <v>12.828054298642533</v>
      </c>
      <c r="N6" s="7">
        <v>1575000</v>
      </c>
      <c r="O6" s="7">
        <f t="shared" ref="O6" si="1">+N6*0.2</f>
        <v>315000</v>
      </c>
      <c r="P6" s="7">
        <f>+O6+N6</f>
        <v>1890000</v>
      </c>
      <c r="Q6" s="5">
        <f>+S6/$D6</f>
        <v>11.70814479638009</v>
      </c>
      <c r="R6" s="5">
        <f>+U6/$D6</f>
        <v>14.049773755656108</v>
      </c>
      <c r="S6" s="5">
        <v>1725000</v>
      </c>
      <c r="T6" s="5">
        <f t="shared" ref="T6" si="2">+S6*0.2</f>
        <v>345000</v>
      </c>
      <c r="U6" s="5">
        <f>+T6+S6</f>
        <v>2070000</v>
      </c>
      <c r="V6" s="5">
        <f>+X6/$D6</f>
        <v>12.488680995475113</v>
      </c>
      <c r="W6" s="5">
        <f>+Z6/D6</f>
        <v>14.986417194570134</v>
      </c>
      <c r="X6" s="5">
        <v>1839999</v>
      </c>
      <c r="Y6" s="5">
        <f>+X6*0.2</f>
        <v>367999.80000000005</v>
      </c>
      <c r="Z6" s="5">
        <f>+Y6+X6</f>
        <v>2207998.7999999998</v>
      </c>
      <c r="AA6" s="6">
        <f>MIN(I6,N6,S6,X6)</f>
        <v>1575000</v>
      </c>
    </row>
  </sheetData>
  <autoFilter ref="A5:Z6" xr:uid="{00000000-0009-0000-0000-000000000000}"/>
  <mergeCells count="6">
    <mergeCell ref="A4:C4"/>
    <mergeCell ref="D4:F4"/>
    <mergeCell ref="V4:Z4"/>
    <mergeCell ref="Q4:U4"/>
    <mergeCell ref="L4:P4"/>
    <mergeCell ref="G4:K4"/>
  </mergeCells>
  <conditionalFormatting sqref="G6:Z6">
    <cfRule type="cellIs" dxfId="1" priority="1" operator="equal">
      <formula>$AA6</formula>
    </cfRule>
  </conditionalFormatting>
  <conditionalFormatting sqref="I6 N6 S6 X6">
    <cfRule type="cellIs" dxfId="0" priority="6" operator="equal">
      <formula>$AA5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2026-03-26T11:47:14Z</dcterms:modified>
</cp:coreProperties>
</file>